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20730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M24" i="1" l="1"/>
  <c r="N24" i="1" s="1"/>
  <c r="H24" i="1"/>
  <c r="I24" i="1" s="1"/>
  <c r="N23" i="1"/>
  <c r="M23" i="1"/>
  <c r="H23" i="1"/>
  <c r="I23" i="1" s="1"/>
  <c r="N22" i="1"/>
  <c r="M22" i="1"/>
  <c r="H22" i="1"/>
  <c r="I22" i="1" s="1"/>
  <c r="N21" i="1"/>
  <c r="M21" i="1"/>
  <c r="H21" i="1"/>
  <c r="I21" i="1" s="1"/>
  <c r="N20" i="1"/>
  <c r="M20" i="1"/>
  <c r="H20" i="1"/>
  <c r="I20" i="1" s="1"/>
  <c r="N19" i="1"/>
  <c r="M19" i="1"/>
  <c r="H19" i="1"/>
  <c r="I19" i="1" s="1"/>
</calcChain>
</file>

<file path=xl/comments1.xml><?xml version="1.0" encoding="utf-8"?>
<comments xmlns="http://schemas.openxmlformats.org/spreadsheetml/2006/main">
  <authors>
    <author>Капустина Анастасия Анатольевна</author>
  </authors>
  <commentList>
    <comment ref="B15" authorId="0">
      <text>
        <r>
          <rPr>
            <b/>
            <sz val="8"/>
            <color indexed="81"/>
            <rFont val="Tahoma"/>
            <family val="2"/>
            <charset val="204"/>
          </rPr>
          <t>Вся работа разбивается на этапы, учитывая: подготовительные работы, выполнение, заключительные работы</t>
        </r>
      </text>
    </comment>
    <comment ref="C15" authorId="0">
      <text>
        <r>
          <rPr>
            <b/>
            <sz val="8"/>
            <color indexed="81"/>
            <rFont val="Tahoma"/>
            <family val="2"/>
            <charset val="204"/>
          </rPr>
          <t>Физические
Химические
Эргономические
Биологические
Экологические
Психофизические</t>
        </r>
      </text>
    </comment>
    <comment ref="D15" authorId="0">
      <text>
        <r>
          <rPr>
            <b/>
            <sz val="8"/>
            <color indexed="81"/>
            <rFont val="Tahoma"/>
            <family val="2"/>
            <charset val="204"/>
          </rPr>
          <t>Вид травмы
Профессиональное заболевание
Авария
Пожар
ДТП</t>
        </r>
      </text>
    </comment>
    <comment ref="J15" authorId="0">
      <text>
        <r>
          <rPr>
            <b/>
            <sz val="8"/>
            <color indexed="81"/>
            <rFont val="Tahoma"/>
            <family val="2"/>
            <charset val="204"/>
          </rPr>
          <t>Отражаются как технические, так и организационные меры по предотвращению и снижению риска в соответствии с их приоритетностью (устранение, изоляция, адекватный надзор, обучение, СИЗ)</t>
        </r>
      </text>
    </comment>
    <comment ref="F16" authorId="0">
      <text>
        <r>
          <rPr>
            <b/>
            <sz val="9"/>
            <color indexed="81"/>
            <rFont val="Tahoma"/>
            <family val="2"/>
            <charset val="204"/>
          </rPr>
          <t>Тяжесть последствий</t>
        </r>
      </text>
    </comment>
    <comment ref="G16" authorId="0">
      <text>
        <r>
          <rPr>
            <b/>
            <sz val="9"/>
            <color indexed="81"/>
            <rFont val="Tahoma"/>
            <family val="2"/>
            <charset val="204"/>
          </rPr>
          <t>Вероятность</t>
        </r>
      </text>
    </comment>
    <comment ref="H16" authorId="0">
      <text>
        <r>
          <rPr>
            <b/>
            <sz val="9"/>
            <color indexed="81"/>
            <rFont val="Tahoma"/>
            <family val="2"/>
            <charset val="204"/>
          </rPr>
          <t>Значение риска</t>
        </r>
      </text>
    </comment>
    <comment ref="K16" authorId="0">
      <text>
        <r>
          <rPr>
            <b/>
            <sz val="9"/>
            <color indexed="81"/>
            <rFont val="Tahoma"/>
            <family val="2"/>
            <charset val="204"/>
          </rPr>
          <t>Тяжесть последствий</t>
        </r>
      </text>
    </comment>
    <comment ref="L16" authorId="0">
      <text>
        <r>
          <rPr>
            <b/>
            <sz val="9"/>
            <color indexed="81"/>
            <rFont val="Tahoma"/>
            <family val="2"/>
            <charset val="204"/>
          </rPr>
          <t>Вероятность</t>
        </r>
      </text>
    </comment>
    <comment ref="M1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Значение риска</t>
        </r>
      </text>
    </comment>
  </commentList>
</comments>
</file>

<file path=xl/sharedStrings.xml><?xml version="1.0" encoding="utf-8"?>
<sst xmlns="http://schemas.openxmlformats.org/spreadsheetml/2006/main" count="39" uniqueCount="28">
  <si>
    <t>Наименование производственного подразделения:</t>
  </si>
  <si>
    <t>№</t>
  </si>
  <si>
    <t>Этапы работы</t>
  </si>
  <si>
    <t xml:space="preserve"> Мероприятия по снижению риска до начала производства работ</t>
  </si>
  <si>
    <t>Опасности</t>
  </si>
  <si>
    <t>Возможные последствия воздействия источника опасности</t>
  </si>
  <si>
    <t>Первоначальная оценка рисков</t>
  </si>
  <si>
    <t>Повторная оценка рисков</t>
  </si>
  <si>
    <t>Работа / задание / операция / деятельность: __________________________________________________________________________________________________________</t>
  </si>
  <si>
    <t>Руководитель группы по оценке рисков: _____________________________________________________ (Ф.И.О.) __________________ (подпись)</t>
  </si>
  <si>
    <t>_____________________________________________________________________________________________________________________________________</t>
  </si>
  <si>
    <t>Обозначение риска:</t>
  </si>
  <si>
    <t>Т</t>
  </si>
  <si>
    <t>В</t>
  </si>
  <si>
    <t>Р</t>
  </si>
  <si>
    <t>В - Высокий</t>
  </si>
  <si>
    <t>С - Средний</t>
  </si>
  <si>
    <t>П - Приемлемый</t>
  </si>
  <si>
    <t>Оценка рисков производства работ повышенной опасности и нестандартных работ</t>
  </si>
  <si>
    <t>Исполнители работ ознакомлены:</t>
  </si>
  <si>
    <t>________________Подпись</t>
  </si>
  <si>
    <t>___________Дата</t>
  </si>
  <si>
    <t>___________________________Должность</t>
  </si>
  <si>
    <t>________________________________________________________________ Ф.И.О.</t>
  </si>
  <si>
    <t>К наряду-допуску №_____________</t>
  </si>
  <si>
    <t>Дата проведения оценки: ___________________</t>
  </si>
  <si>
    <t>НП - Неприемлемый</t>
  </si>
  <si>
    <t xml:space="preserve"> Приложение № 2 
к порядку ИО и УР
Форма 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</si>
</sst>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rgb="FF808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3" borderId="0" xfId="0" applyFont="1" applyFill="1"/>
    <xf numFmtId="0" fontId="3" fillId="2" borderId="0" xfId="0" applyFont="1" applyFill="1"/>
    <xf numFmtId="0" fontId="3" fillId="4" borderId="0" xfId="0" applyFont="1" applyFill="1"/>
    <xf numFmtId="0" fontId="3" fillId="5" borderId="0" xfId="0" applyFont="1" applyFill="1"/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/>
    </xf>
  </cellXfs>
  <cellStyles count="1">
    <cellStyle name="Обычный" xfId="0" builtinId="0"/>
  </cellStyles>
  <dxfs count="8"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2"/>
  <sheetViews>
    <sheetView tabSelected="1" view="pageBreakPreview" zoomScaleNormal="100" zoomScaleSheetLayoutView="100" workbookViewId="0">
      <selection activeCell="Q9" sqref="Q9"/>
    </sheetView>
  </sheetViews>
  <sheetFormatPr defaultRowHeight="15" x14ac:dyDescent="0.25"/>
  <cols>
    <col min="1" max="1" width="5" customWidth="1"/>
    <col min="2" max="2" width="28" customWidth="1"/>
    <col min="3" max="3" width="27.28515625" customWidth="1"/>
    <col min="4" max="4" width="20.85546875" customWidth="1"/>
    <col min="5" max="5" width="6" customWidth="1"/>
    <col min="6" max="6" width="5.5703125" customWidth="1"/>
    <col min="7" max="7" width="5" customWidth="1"/>
    <col min="8" max="8" width="6.7109375" customWidth="1"/>
    <col min="9" max="9" width="14.42578125" customWidth="1"/>
    <col min="10" max="10" width="32.140625" customWidth="1"/>
    <col min="11" max="11" width="7.7109375" customWidth="1"/>
    <col min="12" max="12" width="8.42578125" customWidth="1"/>
    <col min="13" max="13" width="9.85546875" customWidth="1"/>
    <col min="14" max="14" width="14.85546875" customWidth="1"/>
  </cols>
  <sheetData>
    <row r="1" spans="1:14" x14ac:dyDescent="0.25">
      <c r="L1" s="42" t="s">
        <v>27</v>
      </c>
      <c r="M1" s="43"/>
      <c r="N1" s="43"/>
    </row>
    <row r="2" spans="1:14" x14ac:dyDescent="0.25">
      <c r="L2" s="43"/>
      <c r="M2" s="43"/>
      <c r="N2" s="43"/>
    </row>
    <row r="3" spans="1:14" x14ac:dyDescent="0.25">
      <c r="L3" s="43"/>
      <c r="M3" s="43"/>
      <c r="N3" s="43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2"/>
      <c r="M4" s="22"/>
      <c r="N4" s="22"/>
    </row>
    <row r="5" spans="1:14" ht="15" customHeight="1" x14ac:dyDescent="0.3">
      <c r="A5" s="21" t="s">
        <v>18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30" customHeight="1" x14ac:dyDescent="0.25">
      <c r="A7" s="31" t="s">
        <v>24</v>
      </c>
      <c r="B7" s="31"/>
      <c r="C7" s="31" t="s">
        <v>25</v>
      </c>
      <c r="D7" s="31"/>
      <c r="E7" s="29" t="s">
        <v>0</v>
      </c>
      <c r="F7" s="29"/>
      <c r="G7" s="29"/>
      <c r="H7" s="29"/>
      <c r="I7" s="29"/>
      <c r="J7" s="29"/>
      <c r="K7" s="29"/>
      <c r="L7" s="29"/>
      <c r="M7" s="29"/>
      <c r="N7" s="29"/>
    </row>
    <row r="8" spans="1:14" ht="27.75" customHeight="1" x14ac:dyDescent="0.25">
      <c r="A8" s="31"/>
      <c r="B8" s="31"/>
      <c r="C8" s="31"/>
      <c r="D8" s="31"/>
      <c r="E8" s="30" t="s">
        <v>10</v>
      </c>
      <c r="F8" s="30"/>
      <c r="G8" s="30"/>
      <c r="H8" s="30"/>
      <c r="I8" s="30"/>
      <c r="J8" s="30"/>
      <c r="K8" s="30"/>
      <c r="L8" s="30"/>
      <c r="M8" s="30"/>
      <c r="N8" s="30"/>
    </row>
    <row r="9" spans="1:14" ht="30.75" customHeight="1" x14ac:dyDescent="0.25">
      <c r="A9" s="31" t="s">
        <v>9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</row>
    <row r="10" spans="1:14" ht="40.5" customHeight="1" x14ac:dyDescent="0.25">
      <c r="A10" s="31" t="s">
        <v>8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spans="1:14" ht="40.5" customHeight="1" x14ac:dyDescent="0.25">
      <c r="A11" s="40" t="s">
        <v>19</v>
      </c>
      <c r="B11" s="41"/>
      <c r="C11" s="15" t="s">
        <v>23</v>
      </c>
      <c r="D11" s="17"/>
      <c r="E11" s="17"/>
      <c r="F11" s="17"/>
      <c r="G11" s="17"/>
      <c r="H11" s="16"/>
      <c r="I11" s="15" t="s">
        <v>22</v>
      </c>
      <c r="J11" s="16"/>
      <c r="K11" s="15" t="s">
        <v>21</v>
      </c>
      <c r="L11" s="16"/>
      <c r="M11" s="15" t="s">
        <v>20</v>
      </c>
      <c r="N11" s="16"/>
    </row>
    <row r="12" spans="1:14" ht="40.5" customHeight="1" x14ac:dyDescent="0.25">
      <c r="A12" s="14"/>
      <c r="B12" s="14"/>
      <c r="C12" s="15" t="s">
        <v>23</v>
      </c>
      <c r="D12" s="17"/>
      <c r="E12" s="17"/>
      <c r="F12" s="17"/>
      <c r="G12" s="17"/>
      <c r="H12" s="16"/>
      <c r="I12" s="15" t="s">
        <v>22</v>
      </c>
      <c r="J12" s="16"/>
      <c r="K12" s="15" t="s">
        <v>21</v>
      </c>
      <c r="L12" s="16"/>
      <c r="M12" s="15" t="s">
        <v>20</v>
      </c>
      <c r="N12" s="16"/>
    </row>
    <row r="13" spans="1:14" ht="40.5" customHeight="1" x14ac:dyDescent="0.25">
      <c r="A13" s="14"/>
      <c r="B13" s="14"/>
      <c r="C13" s="15" t="s">
        <v>23</v>
      </c>
      <c r="D13" s="17"/>
      <c r="E13" s="17"/>
      <c r="F13" s="17"/>
      <c r="G13" s="17"/>
      <c r="H13" s="16"/>
      <c r="I13" s="15" t="s">
        <v>22</v>
      </c>
      <c r="J13" s="16"/>
      <c r="K13" s="15" t="s">
        <v>21</v>
      </c>
      <c r="L13" s="16"/>
      <c r="M13" s="15" t="s">
        <v>20</v>
      </c>
      <c r="N13" s="16"/>
    </row>
    <row r="14" spans="1:14" ht="40.5" customHeight="1" x14ac:dyDescent="0.25">
      <c r="A14" s="38"/>
      <c r="B14" s="39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6"/>
    </row>
    <row r="15" spans="1:14" x14ac:dyDescent="0.25">
      <c r="A15" s="18" t="s">
        <v>1</v>
      </c>
      <c r="B15" s="18" t="s">
        <v>2</v>
      </c>
      <c r="C15" s="18" t="s">
        <v>4</v>
      </c>
      <c r="D15" s="18" t="s">
        <v>5</v>
      </c>
      <c r="E15" s="18"/>
      <c r="F15" s="26" t="s">
        <v>6</v>
      </c>
      <c r="G15" s="27"/>
      <c r="H15" s="27"/>
      <c r="I15" s="28"/>
      <c r="J15" s="23" t="s">
        <v>3</v>
      </c>
      <c r="K15" s="26" t="s">
        <v>7</v>
      </c>
      <c r="L15" s="27"/>
      <c r="M15" s="27"/>
      <c r="N15" s="28"/>
    </row>
    <row r="16" spans="1:14" ht="15" customHeight="1" x14ac:dyDescent="0.25">
      <c r="A16" s="18"/>
      <c r="B16" s="18"/>
      <c r="C16" s="18"/>
      <c r="D16" s="18"/>
      <c r="E16" s="18"/>
      <c r="F16" s="18" t="s">
        <v>12</v>
      </c>
      <c r="G16" s="18" t="s">
        <v>13</v>
      </c>
      <c r="H16" s="32" t="s">
        <v>14</v>
      </c>
      <c r="I16" s="33"/>
      <c r="J16" s="24"/>
      <c r="K16" s="18" t="s">
        <v>12</v>
      </c>
      <c r="L16" s="18" t="s">
        <v>13</v>
      </c>
      <c r="M16" s="32" t="s">
        <v>14</v>
      </c>
      <c r="N16" s="33"/>
    </row>
    <row r="17" spans="1:14" ht="44.25" customHeight="1" x14ac:dyDescent="0.25">
      <c r="A17" s="18"/>
      <c r="B17" s="18"/>
      <c r="C17" s="18"/>
      <c r="D17" s="18"/>
      <c r="E17" s="18"/>
      <c r="F17" s="18"/>
      <c r="G17" s="18"/>
      <c r="H17" s="34"/>
      <c r="I17" s="35"/>
      <c r="J17" s="25"/>
      <c r="K17" s="18"/>
      <c r="L17" s="18"/>
      <c r="M17" s="34"/>
      <c r="N17" s="35"/>
    </row>
    <row r="18" spans="1:14" ht="17.25" customHeight="1" x14ac:dyDescent="0.25">
      <c r="A18" s="12">
        <v>1</v>
      </c>
      <c r="B18" s="12">
        <v>2</v>
      </c>
      <c r="C18" s="12">
        <v>3</v>
      </c>
      <c r="D18" s="19">
        <v>4</v>
      </c>
      <c r="E18" s="20"/>
      <c r="F18" s="12">
        <v>5</v>
      </c>
      <c r="G18" s="12">
        <v>6</v>
      </c>
      <c r="H18" s="12">
        <v>7</v>
      </c>
      <c r="I18" s="12">
        <v>8</v>
      </c>
      <c r="J18" s="13">
        <v>9</v>
      </c>
      <c r="K18" s="12">
        <v>10</v>
      </c>
      <c r="L18" s="12">
        <v>11</v>
      </c>
      <c r="M18" s="12">
        <v>12</v>
      </c>
      <c r="N18" s="12">
        <v>13</v>
      </c>
    </row>
    <row r="19" spans="1:14" ht="15.75" x14ac:dyDescent="0.25">
      <c r="A19" s="2"/>
      <c r="B19" s="3"/>
      <c r="C19" s="2"/>
      <c r="D19" s="37"/>
      <c r="E19" s="37"/>
      <c r="F19" s="5">
        <v>3</v>
      </c>
      <c r="G19" s="5">
        <v>5</v>
      </c>
      <c r="H19" s="5">
        <f>F19*G19</f>
        <v>15</v>
      </c>
      <c r="I19" s="6" t="str">
        <f>IF(H19&lt;5,"П",IF(H19&lt;10,"С",IF(H19&lt;15,"В","НП")))</f>
        <v>НП</v>
      </c>
      <c r="J19" s="2"/>
      <c r="K19" s="5">
        <v>3</v>
      </c>
      <c r="L19" s="5">
        <v>4</v>
      </c>
      <c r="M19" s="5">
        <f t="shared" ref="M19:M21" si="0">K19*L19</f>
        <v>12</v>
      </c>
      <c r="N19" s="7" t="str">
        <f>IF(M19&lt;5,"П",IF(M19&lt;10,"С",IF(M19&lt;15,"В","НП")))</f>
        <v>В</v>
      </c>
    </row>
    <row r="20" spans="1:14" ht="15.75" x14ac:dyDescent="0.25">
      <c r="A20" s="3"/>
      <c r="B20" s="3"/>
      <c r="C20" s="3"/>
      <c r="D20" s="36"/>
      <c r="E20" s="36"/>
      <c r="F20" s="5">
        <v>3</v>
      </c>
      <c r="G20" s="5">
        <v>4</v>
      </c>
      <c r="H20" s="5">
        <f t="shared" ref="H20:H22" si="1">F20*G20</f>
        <v>12</v>
      </c>
      <c r="I20" s="6" t="str">
        <f t="shared" ref="I20:I24" si="2">IF(H20&lt;5,"П",IF(H20&lt;10,"С",IF(H20&lt;15,"В","НП")))</f>
        <v>В</v>
      </c>
      <c r="J20" s="3"/>
      <c r="K20" s="5">
        <v>4</v>
      </c>
      <c r="L20" s="5">
        <v>2</v>
      </c>
      <c r="M20" s="5">
        <f t="shared" si="0"/>
        <v>8</v>
      </c>
      <c r="N20" s="7" t="str">
        <f t="shared" ref="N20:N24" si="3">IF(M20&lt;5,"П",IF(M20&lt;10,"С",IF(M20&lt;15,"В","НП")))</f>
        <v>С</v>
      </c>
    </row>
    <row r="21" spans="1:14" ht="15.75" x14ac:dyDescent="0.25">
      <c r="A21" s="3"/>
      <c r="B21" s="3"/>
      <c r="C21" s="3"/>
      <c r="D21" s="36"/>
      <c r="E21" s="36"/>
      <c r="F21" s="5">
        <v>4</v>
      </c>
      <c r="G21" s="5">
        <v>2</v>
      </c>
      <c r="H21" s="5">
        <f t="shared" si="1"/>
        <v>8</v>
      </c>
      <c r="I21" s="6" t="str">
        <f t="shared" si="2"/>
        <v>С</v>
      </c>
      <c r="J21" s="3"/>
      <c r="K21" s="5">
        <v>4</v>
      </c>
      <c r="L21" s="5">
        <v>1</v>
      </c>
      <c r="M21" s="5">
        <f t="shared" si="0"/>
        <v>4</v>
      </c>
      <c r="N21" s="7" t="str">
        <f t="shared" si="3"/>
        <v>П</v>
      </c>
    </row>
    <row r="22" spans="1:14" ht="15.75" x14ac:dyDescent="0.25">
      <c r="A22" s="3"/>
      <c r="B22" s="3"/>
      <c r="C22" s="3"/>
      <c r="D22" s="36"/>
      <c r="E22" s="36"/>
      <c r="F22" s="5">
        <v>4</v>
      </c>
      <c r="G22" s="5">
        <v>1</v>
      </c>
      <c r="H22" s="5">
        <f t="shared" si="1"/>
        <v>4</v>
      </c>
      <c r="I22" s="6" t="str">
        <f t="shared" si="2"/>
        <v>П</v>
      </c>
      <c r="J22" s="3"/>
      <c r="K22" s="5">
        <v>4</v>
      </c>
      <c r="L22" s="5">
        <v>1</v>
      </c>
      <c r="M22" s="5">
        <f t="shared" ref="M22:M24" si="4">K22*L22</f>
        <v>4</v>
      </c>
      <c r="N22" s="7" t="str">
        <f t="shared" si="3"/>
        <v>П</v>
      </c>
    </row>
    <row r="23" spans="1:14" ht="15.75" x14ac:dyDescent="0.25">
      <c r="A23" s="3"/>
      <c r="B23" s="3"/>
      <c r="C23" s="3"/>
      <c r="D23" s="36"/>
      <c r="E23" s="36"/>
      <c r="F23" s="5"/>
      <c r="G23" s="5"/>
      <c r="H23" s="5">
        <f t="shared" ref="H23:H24" si="5">F23*G23</f>
        <v>0</v>
      </c>
      <c r="I23" s="6" t="str">
        <f t="shared" si="2"/>
        <v>П</v>
      </c>
      <c r="J23" s="4"/>
      <c r="K23" s="5"/>
      <c r="L23" s="5"/>
      <c r="M23" s="5">
        <f t="shared" si="4"/>
        <v>0</v>
      </c>
      <c r="N23" s="7" t="str">
        <f t="shared" si="3"/>
        <v>П</v>
      </c>
    </row>
    <row r="24" spans="1:14" ht="15.75" x14ac:dyDescent="0.25">
      <c r="A24" s="3"/>
      <c r="B24" s="3"/>
      <c r="C24" s="3"/>
      <c r="D24" s="36"/>
      <c r="E24" s="36"/>
      <c r="F24" s="5"/>
      <c r="G24" s="5"/>
      <c r="H24" s="5">
        <f t="shared" si="5"/>
        <v>0</v>
      </c>
      <c r="I24" s="6" t="str">
        <f t="shared" si="2"/>
        <v>П</v>
      </c>
      <c r="J24" s="3"/>
      <c r="K24" s="5"/>
      <c r="L24" s="5"/>
      <c r="M24" s="5">
        <f t="shared" si="4"/>
        <v>0</v>
      </c>
      <c r="N24" s="7" t="str">
        <f t="shared" si="3"/>
        <v>П</v>
      </c>
    </row>
    <row r="25" spans="1:1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x14ac:dyDescent="0.25">
      <c r="A27" s="1"/>
      <c r="B27" t="s">
        <v>11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x14ac:dyDescent="0.25">
      <c r="A28" s="1"/>
      <c r="B28" s="8" t="s">
        <v>26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x14ac:dyDescent="0.25">
      <c r="A29" s="1"/>
      <c r="B29" s="9" t="s">
        <v>15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x14ac:dyDescent="0.25">
      <c r="A30" s="1"/>
      <c r="B30" s="10" t="s">
        <v>16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x14ac:dyDescent="0.25">
      <c r="A31" s="1"/>
      <c r="B31" s="11" t="s">
        <v>17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25">
      <c r="A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25">
      <c r="A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x14ac:dyDescent="0.25">
      <c r="A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x14ac:dyDescent="0.25">
      <c r="A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x14ac:dyDescent="0.25">
      <c r="A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x14ac:dyDescent="0.25">
      <c r="A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</sheetData>
  <mergeCells count="44">
    <mergeCell ref="L1:N3"/>
    <mergeCell ref="M16:N17"/>
    <mergeCell ref="D24:E24"/>
    <mergeCell ref="C7:D8"/>
    <mergeCell ref="D21:E21"/>
    <mergeCell ref="D22:E22"/>
    <mergeCell ref="D23:E23"/>
    <mergeCell ref="D19:E19"/>
    <mergeCell ref="D20:E20"/>
    <mergeCell ref="A14:N14"/>
    <mergeCell ref="A11:B11"/>
    <mergeCell ref="M11:N11"/>
    <mergeCell ref="K11:L11"/>
    <mergeCell ref="I11:J11"/>
    <mergeCell ref="G16:G17"/>
    <mergeCell ref="C15:C17"/>
    <mergeCell ref="D15:E17"/>
    <mergeCell ref="D18:E18"/>
    <mergeCell ref="A5:N5"/>
    <mergeCell ref="L4:N4"/>
    <mergeCell ref="J15:J17"/>
    <mergeCell ref="F15:I15"/>
    <mergeCell ref="K15:N15"/>
    <mergeCell ref="E7:N7"/>
    <mergeCell ref="E8:N8"/>
    <mergeCell ref="A9:N9"/>
    <mergeCell ref="A10:N10"/>
    <mergeCell ref="K16:K17"/>
    <mergeCell ref="L16:L17"/>
    <mergeCell ref="A15:A17"/>
    <mergeCell ref="B15:B17"/>
    <mergeCell ref="A7:B8"/>
    <mergeCell ref="H16:I17"/>
    <mergeCell ref="F16:F17"/>
    <mergeCell ref="C11:H11"/>
    <mergeCell ref="C12:H12"/>
    <mergeCell ref="I12:J12"/>
    <mergeCell ref="K12:L12"/>
    <mergeCell ref="A12:B13"/>
    <mergeCell ref="M12:N12"/>
    <mergeCell ref="C13:H13"/>
    <mergeCell ref="I13:J13"/>
    <mergeCell ref="K13:L13"/>
    <mergeCell ref="M13:N13"/>
  </mergeCells>
  <conditionalFormatting sqref="I19:I24">
    <cfRule type="cellIs" dxfId="7" priority="8" operator="equal">
      <formula>"В"</formula>
    </cfRule>
  </conditionalFormatting>
  <conditionalFormatting sqref="I19:I24">
    <cfRule type="cellIs" dxfId="6" priority="7" operator="equal">
      <formula>"П"</formula>
    </cfRule>
  </conditionalFormatting>
  <conditionalFormatting sqref="I19:I24">
    <cfRule type="cellIs" dxfId="5" priority="6" operator="equal">
      <formula>"С"</formula>
    </cfRule>
  </conditionalFormatting>
  <conditionalFormatting sqref="I19:I24">
    <cfRule type="cellIs" dxfId="4" priority="5" operator="equal">
      <formula>"НП"</formula>
    </cfRule>
  </conditionalFormatting>
  <conditionalFormatting sqref="N19:N24">
    <cfRule type="cellIs" dxfId="3" priority="4" operator="equal">
      <formula>"В"</formula>
    </cfRule>
  </conditionalFormatting>
  <conditionalFormatting sqref="N19:N24">
    <cfRule type="cellIs" dxfId="2" priority="3" operator="equal">
      <formula>"П"</formula>
    </cfRule>
  </conditionalFormatting>
  <conditionalFormatting sqref="N19:N24">
    <cfRule type="cellIs" dxfId="1" priority="2" operator="equal">
      <formula>"С"</formula>
    </cfRule>
  </conditionalFormatting>
  <conditionalFormatting sqref="N19:N24">
    <cfRule type="cellIs" dxfId="0" priority="1" operator="equal">
      <formula>"НП"</formula>
    </cfRule>
  </conditionalFormatting>
  <dataValidations count="1">
    <dataValidation type="list" allowBlank="1" showInputMessage="1" showErrorMessage="1" sqref="F19:G21 K19:L20">
      <formula1>"1,2,3,4,5"</formula1>
    </dataValidation>
  </dataValidations>
  <pageMargins left="0.23622047244094491" right="0.23622047244094491" top="0.74803149606299213" bottom="0.74803149606299213" header="0.31496062992125984" footer="0.31496062992125984"/>
  <pageSetup paperSize="9" scale="6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E541AA067129B419AF22D5D70976D64" ma:contentTypeVersion="0" ma:contentTypeDescription="Создание документа." ma:contentTypeScope="" ma:versionID="1640ef672632d685805b58c9294156e6">
  <xsd:schema xmlns:xsd="http://www.w3.org/2001/XMLSchema" xmlns:xs="http://www.w3.org/2001/XMLSchema" xmlns:p="http://schemas.microsoft.com/office/2006/metadata/properties" xmlns:ns2="8a60a53d-5fd6-4fad-b3e7-56920e3d3d09" targetNamespace="http://schemas.microsoft.com/office/2006/metadata/properties" ma:root="true" ma:fieldsID="13c951e1685f26a9a2eff9ad78ebde1f" ns2:_="">
    <xsd:import namespace="8a60a53d-5fd6-4fad-b3e7-56920e3d3d0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60a53d-5fd6-4fad-b3e7-56920e3d3d0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a60a53d-5fd6-4fad-b3e7-56920e3d3d09">7VNR4C73Q2ZT-1818263721-229</_dlc_DocId>
    <_dlc_DocIdUrl xmlns="8a60a53d-5fd6-4fad-b3e7-56920e3d3d09">
      <Url>https://sp.sibur.local/orgunits/SUPBOTOOS/_layouts/15/DocIdRedir.aspx?ID=7VNR4C73Q2ZT-1818263721-229</Url>
      <Description>7VNR4C73Q2ZT-1818263721-229</Description>
    </_dlc_DocIdUrl>
  </documentManagement>
</p:properties>
</file>

<file path=customXml/itemProps1.xml><?xml version="1.0" encoding="utf-8"?>
<ds:datastoreItem xmlns:ds="http://schemas.openxmlformats.org/officeDocument/2006/customXml" ds:itemID="{8D61516B-E655-4B41-915F-7CEA5DAC1814}"/>
</file>

<file path=customXml/itemProps2.xml><?xml version="1.0" encoding="utf-8"?>
<ds:datastoreItem xmlns:ds="http://schemas.openxmlformats.org/officeDocument/2006/customXml" ds:itemID="{24CCDA37-7500-4428-9DE5-E3B9AB6A612B}"/>
</file>

<file path=customXml/itemProps3.xml><?xml version="1.0" encoding="utf-8"?>
<ds:datastoreItem xmlns:ds="http://schemas.openxmlformats.org/officeDocument/2006/customXml" ds:itemID="{43E9CC02-8A28-48C5-B2D9-5B316A3B8F2E}"/>
</file>

<file path=customXml/itemProps4.xml><?xml version="1.0" encoding="utf-8"?>
<ds:datastoreItem xmlns:ds="http://schemas.openxmlformats.org/officeDocument/2006/customXml" ds:itemID="{116F7567-89EB-4D4F-AC78-EE901641DD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Капустина Анастасия Анатольевна</dc:creator>
  <cp:lastModifiedBy>Хундяков Сергей Владимирович</cp:lastModifiedBy>
  <cp:lastPrinted>2016-09-01T05:38:11Z</cp:lastPrinted>
  <dcterms:created xsi:type="dcterms:W3CDTF">2015-08-11T11:56:52Z</dcterms:created>
  <dcterms:modified xsi:type="dcterms:W3CDTF">2016-09-01T05:38:16Z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0x010100EE541AA067129B419AF22D5D70976D64</vt:lpwstr>
  </property>
  <property fmtid="{D5CDD505-2E9C-101B-9397-08002B2CF9AE}" pid="3" name="_dlc_DocIdItemGuid">
    <vt:lpwstr>e6e6e467-bd16-4729-96a8-d6e4e50b89cf</vt:lpwstr>
  </property>
</Properties>
</file>